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13395" windowHeight="9270"/>
  </bookViews>
  <sheets>
    <sheet name="Millennium" sheetId="1" r:id="rId1"/>
    <sheet name="McArthur River" sheetId="4" r:id="rId2"/>
  </sheets>
  <calcPr calcId="145621"/>
</workbook>
</file>

<file path=xl/calcChain.xml><?xml version="1.0" encoding="utf-8"?>
<calcChain xmlns="http://schemas.openxmlformats.org/spreadsheetml/2006/main">
  <c r="F30" i="1" l="1"/>
  <c r="E30" i="1"/>
  <c r="F29" i="1"/>
  <c r="G29" i="1"/>
  <c r="E29" i="1"/>
  <c r="F28" i="1"/>
  <c r="G28" i="1"/>
  <c r="E28" i="1"/>
</calcChain>
</file>

<file path=xl/sharedStrings.xml><?xml version="1.0" encoding="utf-8"?>
<sst xmlns="http://schemas.openxmlformats.org/spreadsheetml/2006/main" count="184" uniqueCount="110">
  <si>
    <t>Sample</t>
  </si>
  <si>
    <t>DDH</t>
  </si>
  <si>
    <t>Easting</t>
  </si>
  <si>
    <t>Northing</t>
  </si>
  <si>
    <t>Depth (cm)</t>
  </si>
  <si>
    <t>1 SD</t>
  </si>
  <si>
    <t>Comments</t>
  </si>
  <si>
    <t>GPS69</t>
  </si>
  <si>
    <t>CX-64</t>
  </si>
  <si>
    <t>&lt;0</t>
  </si>
  <si>
    <t>top of sandy plain</t>
  </si>
  <si>
    <t>-</t>
  </si>
  <si>
    <t>GPS70</t>
  </si>
  <si>
    <t>GPS72</t>
  </si>
  <si>
    <t>GPS73</t>
  </si>
  <si>
    <t>GPS74</t>
  </si>
  <si>
    <t>GPS75</t>
  </si>
  <si>
    <t>In gully/depression</t>
  </si>
  <si>
    <t>GPS76</t>
  </si>
  <si>
    <t>GPS77</t>
  </si>
  <si>
    <t>CX-81</t>
  </si>
  <si>
    <t>Anomaly could be due to drilling activity. Keiko's photo # 720</t>
  </si>
  <si>
    <t>GPS71</t>
  </si>
  <si>
    <t>40 m NE of CX-64</t>
  </si>
  <si>
    <t>CX-63</t>
  </si>
  <si>
    <t>GPS79</t>
  </si>
  <si>
    <t>CX-40</t>
  </si>
  <si>
    <t>GPS80</t>
  </si>
  <si>
    <t>?</t>
  </si>
  <si>
    <t>2 m from CX-40</t>
  </si>
  <si>
    <t>GPS81</t>
  </si>
  <si>
    <t>10 m from previous, low topography</t>
  </si>
  <si>
    <t>GPS82</t>
  </si>
  <si>
    <t>Surrounded by very large (&gt;2 m) SS and rarely (&lt;1%) gneiss boulders</t>
  </si>
  <si>
    <t>GPS83</t>
  </si>
  <si>
    <t>GPS84</t>
  </si>
  <si>
    <t>GPS85</t>
  </si>
  <si>
    <t>Not disturbed but no developed humus layer.</t>
  </si>
  <si>
    <t>GPS86</t>
  </si>
  <si>
    <t>Bottom of valley</t>
  </si>
  <si>
    <t>GPS87</t>
  </si>
  <si>
    <t>Bottom of valley leading to swampy lake</t>
  </si>
  <si>
    <t>GPS88</t>
  </si>
  <si>
    <t>Same site as Austin's soil sample</t>
  </si>
  <si>
    <t>GPS90</t>
  </si>
  <si>
    <t>CX-98</t>
  </si>
  <si>
    <t>Soil Rn within drilling muck next to hole</t>
  </si>
  <si>
    <t>GPS91</t>
  </si>
  <si>
    <t>GPS92</t>
  </si>
  <si>
    <t>GPS93</t>
  </si>
  <si>
    <t>GPS94</t>
  </si>
  <si>
    <t>Min</t>
  </si>
  <si>
    <t>Max</t>
  </si>
  <si>
    <t>Mean</t>
  </si>
  <si>
    <r>
      <t>Mean Activity (kBq/m</t>
    </r>
    <r>
      <rPr>
        <b/>
        <vertAlign val="superscript"/>
        <sz val="11"/>
        <color theme="1"/>
        <rFont val="Calibri"/>
        <family val="2"/>
        <scheme val="minor"/>
      </rPr>
      <t>3</t>
    </r>
    <r>
      <rPr>
        <b/>
        <sz val="11"/>
        <color theme="1"/>
        <rFont val="Calibri"/>
        <family val="2"/>
        <scheme val="minor"/>
      </rPr>
      <t>)</t>
    </r>
  </si>
  <si>
    <t>SRMAC-1</t>
  </si>
  <si>
    <t>MC-389</t>
  </si>
  <si>
    <t>SRMAC-2</t>
  </si>
  <si>
    <t>SRMAC-3</t>
  </si>
  <si>
    <t>SRMAC-4</t>
  </si>
  <si>
    <t>SRMAC-5</t>
  </si>
  <si>
    <t>SRMAC-6</t>
  </si>
  <si>
    <t>MC-399</t>
  </si>
  <si>
    <t>SRMAC-7</t>
  </si>
  <si>
    <t>SRMAC-8</t>
  </si>
  <si>
    <t>SRMAC-9</t>
  </si>
  <si>
    <t>SRMAC-10</t>
  </si>
  <si>
    <t>SRMAC-11</t>
  </si>
  <si>
    <t>MC-393</t>
  </si>
  <si>
    <t>SRMAC-12</t>
  </si>
  <si>
    <t>SRMAC-13</t>
  </si>
  <si>
    <t>SRMAC-14</t>
  </si>
  <si>
    <t>SRMAC-15</t>
  </si>
  <si>
    <t>SRMAC-16</t>
  </si>
  <si>
    <t>MC-403</t>
  </si>
  <si>
    <t>SRMAC-17</t>
  </si>
  <si>
    <t>SRMAC-18</t>
  </si>
  <si>
    <t>SRMAC-19</t>
  </si>
  <si>
    <t>SRMAC-20</t>
  </si>
  <si>
    <t>SRMAC-21</t>
  </si>
  <si>
    <t>MC-430</t>
  </si>
  <si>
    <t>SRMAC-22</t>
  </si>
  <si>
    <t>SRMAC-23</t>
  </si>
  <si>
    <t>SRMAC-24</t>
  </si>
  <si>
    <t>SRMAC-25</t>
  </si>
  <si>
    <t>SRMAC-26</t>
  </si>
  <si>
    <t>MC-434</t>
  </si>
  <si>
    <t>SRMAC-27</t>
  </si>
  <si>
    <t>SRMAC-28</t>
  </si>
  <si>
    <t>SRMAC-29</t>
  </si>
  <si>
    <t>SRMAC-30</t>
  </si>
  <si>
    <t>SRMAC-31</t>
  </si>
  <si>
    <t>MC-415</t>
  </si>
  <si>
    <t>SRMAC-32</t>
  </si>
  <si>
    <t>SRMAC-33</t>
  </si>
  <si>
    <t>SRMAC-34</t>
  </si>
  <si>
    <t>SRMAC-35</t>
  </si>
  <si>
    <t>MAC-215</t>
  </si>
  <si>
    <t>SRMAC-36</t>
  </si>
  <si>
    <t>MC-215</t>
  </si>
  <si>
    <t>SRMAC-37</t>
  </si>
  <si>
    <t>SRMAC-38</t>
  </si>
  <si>
    <t>SRMAC-39</t>
  </si>
  <si>
    <t>SRMAC-40</t>
  </si>
  <si>
    <t>MC-252</t>
  </si>
  <si>
    <t>SRMAC-41</t>
  </si>
  <si>
    <t>SRMAC-42</t>
  </si>
  <si>
    <t>SRMAC-43</t>
  </si>
  <si>
    <t>SRMAC-44</t>
  </si>
  <si>
    <r>
      <t>Mean Activity kBq/m</t>
    </r>
    <r>
      <rPr>
        <b/>
        <vertAlign val="superscript"/>
        <sz val="11"/>
        <color rgb="FF000000"/>
        <rFont val="Calibri"/>
        <family val="2"/>
        <scheme val="minor"/>
      </rPr>
      <t>3</t>
    </r>
    <r>
      <rPr>
        <b/>
        <sz val="11"/>
        <color rgb="FF000000"/>
        <rFont val="Calibri"/>
        <family val="2"/>
        <scheme val="minor"/>
      </rPr>
      <t xml:space="preserve"> (n = 5)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</si>
</sst>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vertAlign val="superscript"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vertAlign val="superscript"/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Font="1" applyBorder="1"/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horizontal="left"/>
    </xf>
    <xf numFmtId="0" fontId="0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horizontal="left" vertical="top"/>
    </xf>
    <xf numFmtId="0" fontId="0" fillId="0" borderId="0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0"/>
  <sheetViews>
    <sheetView tabSelected="1" workbookViewId="0">
      <selection activeCell="I20" sqref="I20"/>
    </sheetView>
  </sheetViews>
  <sheetFormatPr defaultRowHeight="16.5" customHeight="1" x14ac:dyDescent="0.25"/>
  <cols>
    <col min="1" max="8" width="15.5703125" style="7" customWidth="1"/>
    <col min="9" max="16384" width="9.140625" style="7"/>
  </cols>
  <sheetData>
    <row r="1" spans="1:8" ht="16.5" customHeight="1" x14ac:dyDescent="0.25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54</v>
      </c>
      <c r="G1" s="6" t="s">
        <v>5</v>
      </c>
      <c r="H1" s="6" t="s">
        <v>6</v>
      </c>
    </row>
    <row r="2" spans="1:8" ht="16.5" customHeight="1" x14ac:dyDescent="0.25">
      <c r="A2" s="8" t="s">
        <v>7</v>
      </c>
      <c r="B2" s="8" t="s">
        <v>8</v>
      </c>
      <c r="C2" s="8">
        <v>462010</v>
      </c>
      <c r="D2" s="8">
        <v>6375748</v>
      </c>
      <c r="E2" s="8">
        <v>39</v>
      </c>
      <c r="F2" s="8">
        <v>0</v>
      </c>
      <c r="G2" s="9" t="s">
        <v>9</v>
      </c>
      <c r="H2" s="8" t="s">
        <v>10</v>
      </c>
    </row>
    <row r="3" spans="1:8" ht="16.5" customHeight="1" x14ac:dyDescent="0.25">
      <c r="A3" s="8" t="s">
        <v>11</v>
      </c>
      <c r="B3" s="8" t="s">
        <v>8</v>
      </c>
      <c r="C3" s="8">
        <v>462012</v>
      </c>
      <c r="D3" s="8">
        <v>6375745</v>
      </c>
      <c r="E3" s="8">
        <v>80</v>
      </c>
      <c r="F3" s="8">
        <v>1.1000000000000001</v>
      </c>
      <c r="G3" s="8">
        <v>1.1000000000000001</v>
      </c>
      <c r="H3" s="8" t="s">
        <v>10</v>
      </c>
    </row>
    <row r="4" spans="1:8" ht="16.5" customHeight="1" x14ac:dyDescent="0.25">
      <c r="A4" s="8" t="s">
        <v>12</v>
      </c>
      <c r="B4" s="8" t="s">
        <v>8</v>
      </c>
      <c r="C4" s="8">
        <v>462007</v>
      </c>
      <c r="D4" s="8">
        <v>6375745</v>
      </c>
      <c r="E4" s="8">
        <v>80</v>
      </c>
      <c r="F4" s="8">
        <v>0</v>
      </c>
      <c r="G4" s="9" t="s">
        <v>9</v>
      </c>
      <c r="H4" s="8" t="s">
        <v>10</v>
      </c>
    </row>
    <row r="5" spans="1:8" ht="16.5" customHeight="1" x14ac:dyDescent="0.25">
      <c r="A5" s="8" t="s">
        <v>13</v>
      </c>
      <c r="B5" s="8" t="s">
        <v>8</v>
      </c>
      <c r="C5" s="8">
        <v>462015</v>
      </c>
      <c r="D5" s="8">
        <v>6375799</v>
      </c>
      <c r="E5" s="8">
        <v>80</v>
      </c>
      <c r="F5" s="8">
        <v>0.1</v>
      </c>
      <c r="G5" s="8">
        <v>0.1</v>
      </c>
      <c r="H5" s="8" t="s">
        <v>10</v>
      </c>
    </row>
    <row r="6" spans="1:8" ht="16.5" customHeight="1" x14ac:dyDescent="0.25">
      <c r="A6" s="8" t="s">
        <v>14</v>
      </c>
      <c r="B6" s="8" t="s">
        <v>8</v>
      </c>
      <c r="C6" s="8">
        <v>462022</v>
      </c>
      <c r="D6" s="8">
        <v>6375744</v>
      </c>
      <c r="E6" s="8">
        <v>80</v>
      </c>
      <c r="F6" s="8">
        <v>1.9</v>
      </c>
      <c r="G6" s="8">
        <v>0.3</v>
      </c>
      <c r="H6" s="8" t="s">
        <v>10</v>
      </c>
    </row>
    <row r="7" spans="1:8" ht="16.5" customHeight="1" x14ac:dyDescent="0.25">
      <c r="A7" s="8" t="s">
        <v>15</v>
      </c>
      <c r="B7" s="10"/>
      <c r="C7" s="8">
        <v>462007</v>
      </c>
      <c r="D7" s="8">
        <v>6375753</v>
      </c>
      <c r="E7" s="8">
        <v>80</v>
      </c>
      <c r="F7" s="8">
        <v>0.5</v>
      </c>
      <c r="G7" s="8">
        <v>0.7</v>
      </c>
      <c r="H7" s="10"/>
    </row>
    <row r="8" spans="1:8" ht="16.5" customHeight="1" x14ac:dyDescent="0.25">
      <c r="A8" s="8" t="s">
        <v>16</v>
      </c>
      <c r="B8" s="10"/>
      <c r="C8" s="8">
        <v>461999</v>
      </c>
      <c r="D8" s="8">
        <v>6375758</v>
      </c>
      <c r="E8" s="8">
        <v>80</v>
      </c>
      <c r="F8" s="8">
        <v>4</v>
      </c>
      <c r="G8" s="8">
        <v>1.3</v>
      </c>
      <c r="H8" s="8" t="s">
        <v>17</v>
      </c>
    </row>
    <row r="9" spans="1:8" ht="16.5" customHeight="1" x14ac:dyDescent="0.25">
      <c r="A9" s="8" t="s">
        <v>18</v>
      </c>
      <c r="B9" s="10"/>
      <c r="C9" s="8">
        <v>462008</v>
      </c>
      <c r="D9" s="8">
        <v>6375772</v>
      </c>
      <c r="E9" s="8">
        <v>60</v>
      </c>
      <c r="F9" s="8">
        <v>3.05</v>
      </c>
      <c r="G9" s="8">
        <v>0.2</v>
      </c>
      <c r="H9" s="10"/>
    </row>
    <row r="10" spans="1:8" ht="16.5" customHeight="1" x14ac:dyDescent="0.25">
      <c r="A10" s="8" t="s">
        <v>19</v>
      </c>
      <c r="B10" s="8" t="s">
        <v>20</v>
      </c>
      <c r="C10" s="8">
        <v>462017</v>
      </c>
      <c r="D10" s="8">
        <v>6375789</v>
      </c>
      <c r="E10" s="8">
        <v>80</v>
      </c>
      <c r="F10" s="8">
        <v>9.6</v>
      </c>
      <c r="G10" s="8">
        <v>0.1</v>
      </c>
      <c r="H10" s="8" t="s">
        <v>21</v>
      </c>
    </row>
    <row r="11" spans="1:8" ht="16.5" customHeight="1" x14ac:dyDescent="0.25">
      <c r="A11" s="8" t="s">
        <v>22</v>
      </c>
      <c r="B11" s="8" t="s">
        <v>8</v>
      </c>
      <c r="C11" s="8">
        <v>462031</v>
      </c>
      <c r="D11" s="8">
        <v>6375768</v>
      </c>
      <c r="E11" s="8">
        <v>80</v>
      </c>
      <c r="F11" s="8">
        <v>0.25</v>
      </c>
      <c r="G11" s="8">
        <v>0.4</v>
      </c>
      <c r="H11" s="8" t="s">
        <v>23</v>
      </c>
    </row>
    <row r="12" spans="1:8" ht="16.5" customHeight="1" x14ac:dyDescent="0.25">
      <c r="A12" s="8" t="s">
        <v>11</v>
      </c>
      <c r="B12" s="8" t="s">
        <v>24</v>
      </c>
      <c r="C12" s="8">
        <v>462142</v>
      </c>
      <c r="D12" s="8">
        <v>6375470</v>
      </c>
      <c r="E12" s="8">
        <v>60</v>
      </c>
      <c r="F12" s="8">
        <v>4.6500000000000004</v>
      </c>
      <c r="G12" s="8">
        <v>0.4</v>
      </c>
      <c r="H12" s="10"/>
    </row>
    <row r="13" spans="1:8" ht="16.5" customHeight="1" x14ac:dyDescent="0.25">
      <c r="A13" s="8" t="s">
        <v>25</v>
      </c>
      <c r="B13" s="8" t="s">
        <v>26</v>
      </c>
      <c r="C13" s="8" t="s">
        <v>11</v>
      </c>
      <c r="D13" s="8" t="s">
        <v>11</v>
      </c>
      <c r="E13" s="8">
        <v>80</v>
      </c>
      <c r="F13" s="8">
        <v>4</v>
      </c>
      <c r="G13" s="9" t="s">
        <v>9</v>
      </c>
      <c r="H13" s="10"/>
    </row>
    <row r="14" spans="1:8" ht="16.5" customHeight="1" x14ac:dyDescent="0.25">
      <c r="A14" s="8" t="s">
        <v>27</v>
      </c>
      <c r="B14" s="8" t="s">
        <v>26</v>
      </c>
      <c r="C14" s="8">
        <v>461802</v>
      </c>
      <c r="D14" s="8">
        <v>6375455</v>
      </c>
      <c r="E14" s="8" t="s">
        <v>28</v>
      </c>
      <c r="F14" s="8">
        <v>3.15</v>
      </c>
      <c r="G14" s="8">
        <v>0.5</v>
      </c>
      <c r="H14" s="8" t="s">
        <v>29</v>
      </c>
    </row>
    <row r="15" spans="1:8" ht="16.5" customHeight="1" x14ac:dyDescent="0.25">
      <c r="A15" s="8" t="s">
        <v>30</v>
      </c>
      <c r="B15" s="8" t="s">
        <v>26</v>
      </c>
      <c r="C15" s="8">
        <v>461810</v>
      </c>
      <c r="D15" s="8">
        <v>6375470</v>
      </c>
      <c r="E15" s="8">
        <v>43</v>
      </c>
      <c r="F15" s="8">
        <v>0</v>
      </c>
      <c r="G15" s="9" t="s">
        <v>9</v>
      </c>
      <c r="H15" s="8" t="s">
        <v>31</v>
      </c>
    </row>
    <row r="16" spans="1:8" ht="16.5" customHeight="1" x14ac:dyDescent="0.25">
      <c r="A16" s="8" t="s">
        <v>32</v>
      </c>
      <c r="B16" s="10"/>
      <c r="C16" s="8">
        <v>461808</v>
      </c>
      <c r="D16" s="8">
        <v>6375434</v>
      </c>
      <c r="E16" s="8">
        <v>30</v>
      </c>
      <c r="F16" s="8">
        <v>3.3</v>
      </c>
      <c r="G16" s="8">
        <v>0.1</v>
      </c>
      <c r="H16" s="8" t="s">
        <v>33</v>
      </c>
    </row>
    <row r="17" spans="1:8" ht="16.5" customHeight="1" x14ac:dyDescent="0.25">
      <c r="A17" s="8" t="s">
        <v>34</v>
      </c>
      <c r="B17" s="10"/>
      <c r="C17" s="8">
        <v>461806</v>
      </c>
      <c r="D17" s="8">
        <v>6375417</v>
      </c>
      <c r="E17" s="8">
        <v>80</v>
      </c>
      <c r="F17" s="8">
        <v>2.35</v>
      </c>
      <c r="G17" s="8">
        <v>0.1</v>
      </c>
      <c r="H17" s="10"/>
    </row>
    <row r="18" spans="1:8" ht="16.5" customHeight="1" x14ac:dyDescent="0.25">
      <c r="A18" s="8" t="s">
        <v>35</v>
      </c>
      <c r="B18" s="10"/>
      <c r="C18" s="8">
        <v>461815</v>
      </c>
      <c r="D18" s="8">
        <v>6375379</v>
      </c>
      <c r="E18" s="8">
        <v>45</v>
      </c>
      <c r="F18" s="8">
        <v>5.7</v>
      </c>
      <c r="G18" s="8">
        <v>0.8</v>
      </c>
      <c r="H18" s="10"/>
    </row>
    <row r="19" spans="1:8" ht="16.5" customHeight="1" x14ac:dyDescent="0.25">
      <c r="A19" s="8" t="s">
        <v>36</v>
      </c>
      <c r="B19" s="8" t="s">
        <v>24</v>
      </c>
      <c r="C19" s="8">
        <v>462132</v>
      </c>
      <c r="D19" s="8">
        <v>6375462</v>
      </c>
      <c r="E19" s="8">
        <v>40</v>
      </c>
      <c r="F19" s="8">
        <v>4.5999999999999996</v>
      </c>
      <c r="G19" s="8">
        <v>0.8</v>
      </c>
      <c r="H19" s="8" t="s">
        <v>37</v>
      </c>
    </row>
    <row r="20" spans="1:8" ht="16.5" customHeight="1" x14ac:dyDescent="0.25">
      <c r="A20" s="8" t="s">
        <v>38</v>
      </c>
      <c r="B20" s="8" t="s">
        <v>24</v>
      </c>
      <c r="C20" s="8">
        <v>462166</v>
      </c>
      <c r="D20" s="8">
        <v>6375467</v>
      </c>
      <c r="E20" s="8">
        <v>36</v>
      </c>
      <c r="F20" s="8">
        <v>0</v>
      </c>
      <c r="G20" s="9" t="s">
        <v>9</v>
      </c>
      <c r="H20" s="8" t="s">
        <v>39</v>
      </c>
    </row>
    <row r="21" spans="1:8" ht="16.5" customHeight="1" x14ac:dyDescent="0.25">
      <c r="A21" s="8" t="s">
        <v>40</v>
      </c>
      <c r="B21" s="10"/>
      <c r="C21" s="8">
        <v>462144</v>
      </c>
      <c r="D21" s="8">
        <v>6375430</v>
      </c>
      <c r="E21" s="8">
        <v>40</v>
      </c>
      <c r="F21" s="8">
        <v>3.5</v>
      </c>
      <c r="G21" s="9" t="s">
        <v>9</v>
      </c>
      <c r="H21" s="8" t="s">
        <v>41</v>
      </c>
    </row>
    <row r="22" spans="1:8" ht="16.5" customHeight="1" x14ac:dyDescent="0.25">
      <c r="A22" s="8" t="s">
        <v>42</v>
      </c>
      <c r="B22" s="8" t="s">
        <v>26</v>
      </c>
      <c r="C22" s="8">
        <v>461804</v>
      </c>
      <c r="D22" s="8">
        <v>6375333</v>
      </c>
      <c r="E22" s="8">
        <v>56</v>
      </c>
      <c r="F22" s="8">
        <v>5.8</v>
      </c>
      <c r="G22" s="8">
        <v>0.8</v>
      </c>
      <c r="H22" s="8" t="s">
        <v>43</v>
      </c>
    </row>
    <row r="23" spans="1:8" ht="16.5" customHeight="1" x14ac:dyDescent="0.25">
      <c r="A23" s="8" t="s">
        <v>44</v>
      </c>
      <c r="B23" s="8" t="s">
        <v>45</v>
      </c>
      <c r="C23" s="8">
        <v>461895</v>
      </c>
      <c r="D23" s="8">
        <v>6375490</v>
      </c>
      <c r="E23" s="8">
        <v>38</v>
      </c>
      <c r="F23" s="8">
        <v>5.65</v>
      </c>
      <c r="G23" s="8">
        <v>1.2</v>
      </c>
      <c r="H23" s="8" t="s">
        <v>46</v>
      </c>
    </row>
    <row r="24" spans="1:8" ht="16.5" customHeight="1" x14ac:dyDescent="0.25">
      <c r="A24" s="8" t="s">
        <v>47</v>
      </c>
      <c r="B24" s="10"/>
      <c r="C24" s="8">
        <v>461920</v>
      </c>
      <c r="D24" s="8">
        <v>6375501</v>
      </c>
      <c r="E24" s="8">
        <v>45</v>
      </c>
      <c r="F24" s="8">
        <v>1.55</v>
      </c>
      <c r="G24" s="8">
        <v>0.4</v>
      </c>
      <c r="H24" s="10"/>
    </row>
    <row r="25" spans="1:8" ht="16.5" customHeight="1" x14ac:dyDescent="0.25">
      <c r="A25" s="8" t="s">
        <v>48</v>
      </c>
      <c r="B25" s="10"/>
      <c r="C25" s="8">
        <v>461773</v>
      </c>
      <c r="D25" s="8">
        <v>6375303</v>
      </c>
      <c r="E25" s="8">
        <v>34</v>
      </c>
      <c r="F25" s="8">
        <v>1.8</v>
      </c>
      <c r="G25" s="8">
        <v>0.6</v>
      </c>
      <c r="H25" s="8" t="s">
        <v>43</v>
      </c>
    </row>
    <row r="26" spans="1:8" ht="16.5" customHeight="1" x14ac:dyDescent="0.25">
      <c r="A26" s="8" t="s">
        <v>49</v>
      </c>
      <c r="B26" s="10"/>
      <c r="C26" s="8">
        <v>461745</v>
      </c>
      <c r="D26" s="8">
        <v>6375281</v>
      </c>
      <c r="E26" s="8">
        <v>58</v>
      </c>
      <c r="F26" s="8">
        <v>1</v>
      </c>
      <c r="G26" s="8">
        <v>0.4</v>
      </c>
      <c r="H26" s="8" t="s">
        <v>43</v>
      </c>
    </row>
    <row r="27" spans="1:8" ht="16.5" customHeight="1" x14ac:dyDescent="0.25">
      <c r="A27" s="8" t="s">
        <v>50</v>
      </c>
      <c r="B27" s="10"/>
      <c r="C27" s="8">
        <v>461700</v>
      </c>
      <c r="D27" s="8">
        <v>6375257</v>
      </c>
      <c r="E27" s="8">
        <v>52</v>
      </c>
      <c r="F27" s="8">
        <v>2</v>
      </c>
      <c r="G27" s="8">
        <v>0.3</v>
      </c>
      <c r="H27" s="8" t="s">
        <v>43</v>
      </c>
    </row>
    <row r="28" spans="1:8" ht="16.5" customHeight="1" x14ac:dyDescent="0.25">
      <c r="A28" s="6" t="s">
        <v>51</v>
      </c>
      <c r="E28" s="7">
        <f>MIN(E2:E27)</f>
        <v>30</v>
      </c>
      <c r="F28" s="7">
        <f>MIN(F2:F27)</f>
        <v>0</v>
      </c>
      <c r="G28" s="7">
        <f t="shared" ref="G28" si="0">MIN(G2:G27)</f>
        <v>0.1</v>
      </c>
    </row>
    <row r="29" spans="1:8" ht="16.5" customHeight="1" x14ac:dyDescent="0.25">
      <c r="A29" s="11" t="s">
        <v>52</v>
      </c>
      <c r="E29" s="7">
        <f>MAX(E2:E27)</f>
        <v>80</v>
      </c>
      <c r="F29" s="7">
        <f t="shared" ref="F29:G29" si="1">MAX(F2:F27)</f>
        <v>9.6</v>
      </c>
      <c r="G29" s="7">
        <f t="shared" si="1"/>
        <v>1.3</v>
      </c>
    </row>
    <row r="30" spans="1:8" ht="16.5" customHeight="1" x14ac:dyDescent="0.25">
      <c r="A30" s="11" t="s">
        <v>53</v>
      </c>
      <c r="E30" s="7">
        <f>AVERAGE(E2:E27)</f>
        <v>59.04</v>
      </c>
      <c r="F30" s="7">
        <f>AVERAGE(F2:F27)</f>
        <v>2.6749999999999998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5"/>
  <sheetViews>
    <sheetView workbookViewId="0">
      <selection activeCell="J13" sqref="J13"/>
    </sheetView>
  </sheetViews>
  <sheetFormatPr defaultRowHeight="15" x14ac:dyDescent="0.25"/>
  <cols>
    <col min="1" max="1" width="13.140625" style="1" customWidth="1"/>
    <col min="2" max="16384" width="9.140625" style="1"/>
  </cols>
  <sheetData>
    <row r="1" spans="1:7" ht="62.25" x14ac:dyDescent="0.25">
      <c r="A1" s="3" t="s">
        <v>0</v>
      </c>
      <c r="B1" s="3" t="s">
        <v>1</v>
      </c>
      <c r="C1" s="3" t="s">
        <v>2</v>
      </c>
      <c r="D1" s="3" t="s">
        <v>3</v>
      </c>
      <c r="E1" s="4" t="s">
        <v>4</v>
      </c>
      <c r="F1" s="5" t="s">
        <v>109</v>
      </c>
      <c r="G1" s="4" t="s">
        <v>5</v>
      </c>
    </row>
    <row r="2" spans="1:7" x14ac:dyDescent="0.25">
      <c r="A2" s="2" t="s">
        <v>55</v>
      </c>
      <c r="B2" s="2" t="s">
        <v>56</v>
      </c>
      <c r="C2" s="2">
        <v>494937</v>
      </c>
      <c r="D2" s="2">
        <v>6400261</v>
      </c>
      <c r="E2" s="2">
        <v>31</v>
      </c>
      <c r="F2" s="2">
        <v>1.7</v>
      </c>
      <c r="G2" s="2">
        <v>1.6</v>
      </c>
    </row>
    <row r="3" spans="1:7" x14ac:dyDescent="0.25">
      <c r="A3" s="2" t="s">
        <v>57</v>
      </c>
      <c r="B3" s="2" t="s">
        <v>56</v>
      </c>
      <c r="C3" s="2">
        <v>494927</v>
      </c>
      <c r="D3" s="2">
        <v>6400262</v>
      </c>
      <c r="E3" s="2">
        <v>31</v>
      </c>
      <c r="F3" s="2">
        <v>0.7</v>
      </c>
      <c r="G3" s="2">
        <v>0.3</v>
      </c>
    </row>
    <row r="4" spans="1:7" x14ac:dyDescent="0.25">
      <c r="A4" s="2" t="s">
        <v>58</v>
      </c>
      <c r="B4" s="2" t="s">
        <v>56</v>
      </c>
      <c r="C4" s="2">
        <v>494923</v>
      </c>
      <c r="D4" s="2">
        <v>6400248</v>
      </c>
      <c r="E4" s="2">
        <v>31</v>
      </c>
      <c r="F4" s="2">
        <v>2</v>
      </c>
      <c r="G4" s="2">
        <v>1.8</v>
      </c>
    </row>
    <row r="5" spans="1:7" x14ac:dyDescent="0.25">
      <c r="A5" s="2" t="s">
        <v>59</v>
      </c>
      <c r="B5" s="2" t="s">
        <v>56</v>
      </c>
      <c r="C5" s="2">
        <v>494956</v>
      </c>
      <c r="D5" s="2">
        <v>6400255</v>
      </c>
      <c r="E5" s="2">
        <v>31</v>
      </c>
      <c r="F5" s="2">
        <v>0.7</v>
      </c>
      <c r="G5" s="2">
        <v>0.6</v>
      </c>
    </row>
    <row r="6" spans="1:7" x14ac:dyDescent="0.25">
      <c r="A6" s="2" t="s">
        <v>60</v>
      </c>
      <c r="B6" s="2" t="s">
        <v>56</v>
      </c>
      <c r="C6" s="2">
        <v>494956</v>
      </c>
      <c r="D6" s="2">
        <v>6400269</v>
      </c>
      <c r="E6" s="2">
        <v>31</v>
      </c>
      <c r="F6" s="2">
        <v>1.1000000000000001</v>
      </c>
      <c r="G6" s="2">
        <v>0.3</v>
      </c>
    </row>
    <row r="7" spans="1:7" x14ac:dyDescent="0.25">
      <c r="A7" s="2" t="s">
        <v>61</v>
      </c>
      <c r="B7" s="2" t="s">
        <v>62</v>
      </c>
      <c r="C7" s="2">
        <v>495085</v>
      </c>
      <c r="D7" s="2">
        <v>6400488</v>
      </c>
      <c r="E7" s="2">
        <v>55</v>
      </c>
      <c r="F7" s="2">
        <v>3.2</v>
      </c>
      <c r="G7" s="2">
        <v>1.9</v>
      </c>
    </row>
    <row r="8" spans="1:7" x14ac:dyDescent="0.25">
      <c r="A8" s="2" t="s">
        <v>63</v>
      </c>
      <c r="B8" s="2" t="s">
        <v>62</v>
      </c>
      <c r="C8" s="2">
        <v>495080</v>
      </c>
      <c r="D8" s="2">
        <v>6400487</v>
      </c>
      <c r="E8" s="2">
        <v>55</v>
      </c>
      <c r="F8" s="2">
        <v>10.7</v>
      </c>
      <c r="G8" s="2">
        <v>6.3</v>
      </c>
    </row>
    <row r="9" spans="1:7" x14ac:dyDescent="0.25">
      <c r="A9" s="2" t="s">
        <v>64</v>
      </c>
      <c r="B9" s="2" t="s">
        <v>62</v>
      </c>
      <c r="C9" s="2">
        <v>495091</v>
      </c>
      <c r="D9" s="2">
        <v>6400474</v>
      </c>
      <c r="E9" s="2">
        <v>55</v>
      </c>
      <c r="F9" s="2">
        <v>2.7</v>
      </c>
      <c r="G9" s="2">
        <v>0.8</v>
      </c>
    </row>
    <row r="10" spans="1:7" x14ac:dyDescent="0.25">
      <c r="A10" s="2" t="s">
        <v>65</v>
      </c>
      <c r="B10" s="2" t="s">
        <v>62</v>
      </c>
      <c r="C10" s="2">
        <v>495094</v>
      </c>
      <c r="D10" s="2">
        <v>6400470</v>
      </c>
      <c r="E10" s="2">
        <v>55</v>
      </c>
      <c r="F10" s="2">
        <v>0.6</v>
      </c>
      <c r="G10" s="2">
        <v>0.3</v>
      </c>
    </row>
    <row r="11" spans="1:7" x14ac:dyDescent="0.25">
      <c r="A11" s="2" t="s">
        <v>66</v>
      </c>
      <c r="B11" s="2" t="s">
        <v>62</v>
      </c>
      <c r="C11" s="2">
        <v>495064</v>
      </c>
      <c r="D11" s="2">
        <v>6400490</v>
      </c>
      <c r="E11" s="2">
        <v>55</v>
      </c>
      <c r="F11" s="2">
        <v>1.5</v>
      </c>
      <c r="G11" s="2">
        <v>0.3</v>
      </c>
    </row>
    <row r="12" spans="1:7" x14ac:dyDescent="0.25">
      <c r="A12" s="2" t="s">
        <v>67</v>
      </c>
      <c r="B12" s="2" t="s">
        <v>68</v>
      </c>
      <c r="C12" s="2">
        <v>495522</v>
      </c>
      <c r="D12" s="2">
        <v>6400772</v>
      </c>
      <c r="E12" s="2">
        <v>53</v>
      </c>
      <c r="F12" s="2">
        <v>1.8</v>
      </c>
      <c r="G12" s="2">
        <v>0.7</v>
      </c>
    </row>
    <row r="13" spans="1:7" x14ac:dyDescent="0.25">
      <c r="A13" s="2" t="s">
        <v>69</v>
      </c>
      <c r="B13" s="2" t="s">
        <v>68</v>
      </c>
      <c r="C13" s="2">
        <v>495522</v>
      </c>
      <c r="D13" s="2">
        <v>6400769</v>
      </c>
      <c r="E13" s="2">
        <v>53</v>
      </c>
      <c r="F13" s="2" t="s">
        <v>9</v>
      </c>
      <c r="G13" s="2" t="s">
        <v>9</v>
      </c>
    </row>
    <row r="14" spans="1:7" x14ac:dyDescent="0.25">
      <c r="A14" s="2" t="s">
        <v>70</v>
      </c>
      <c r="B14" s="2" t="s">
        <v>68</v>
      </c>
      <c r="C14" s="2">
        <v>495514</v>
      </c>
      <c r="D14" s="2">
        <v>6400758</v>
      </c>
      <c r="E14" s="2">
        <v>53</v>
      </c>
      <c r="F14" s="2" t="s">
        <v>9</v>
      </c>
      <c r="G14" s="2" t="s">
        <v>9</v>
      </c>
    </row>
    <row r="15" spans="1:7" x14ac:dyDescent="0.25">
      <c r="A15" s="2" t="s">
        <v>71</v>
      </c>
      <c r="B15" s="2" t="s">
        <v>68</v>
      </c>
      <c r="C15" s="2" t="s">
        <v>11</v>
      </c>
      <c r="D15" s="2" t="s">
        <v>11</v>
      </c>
      <c r="E15" s="2">
        <v>37</v>
      </c>
      <c r="F15" s="2">
        <v>2.4</v>
      </c>
      <c r="G15" s="2">
        <v>0.7</v>
      </c>
    </row>
    <row r="16" spans="1:7" x14ac:dyDescent="0.25">
      <c r="A16" s="2" t="s">
        <v>72</v>
      </c>
      <c r="B16" s="2" t="s">
        <v>68</v>
      </c>
      <c r="C16" s="2" t="s">
        <v>11</v>
      </c>
      <c r="D16" s="2" t="s">
        <v>11</v>
      </c>
      <c r="E16" s="2">
        <v>53</v>
      </c>
      <c r="F16" s="2">
        <v>1.5</v>
      </c>
      <c r="G16" s="2">
        <v>0.6</v>
      </c>
    </row>
    <row r="17" spans="1:7" x14ac:dyDescent="0.25">
      <c r="A17" s="2" t="s">
        <v>73</v>
      </c>
      <c r="B17" s="2" t="s">
        <v>74</v>
      </c>
      <c r="C17" s="2">
        <v>495731</v>
      </c>
      <c r="D17" s="2">
        <v>6400976</v>
      </c>
      <c r="E17" s="2">
        <v>26</v>
      </c>
      <c r="F17" s="2">
        <v>4.0999999999999996</v>
      </c>
      <c r="G17" s="2">
        <v>0.6</v>
      </c>
    </row>
    <row r="18" spans="1:7" x14ac:dyDescent="0.25">
      <c r="A18" s="2" t="s">
        <v>75</v>
      </c>
      <c r="B18" s="2" t="s">
        <v>74</v>
      </c>
      <c r="C18" s="2">
        <v>495729</v>
      </c>
      <c r="D18" s="2">
        <v>6400991</v>
      </c>
      <c r="E18" s="2">
        <v>31</v>
      </c>
      <c r="F18" s="2">
        <v>4.5999999999999996</v>
      </c>
      <c r="G18" s="2">
        <v>0.7</v>
      </c>
    </row>
    <row r="19" spans="1:7" x14ac:dyDescent="0.25">
      <c r="A19" s="2" t="s">
        <v>76</v>
      </c>
      <c r="B19" s="2" t="s">
        <v>74</v>
      </c>
      <c r="C19" s="2">
        <v>495733</v>
      </c>
      <c r="D19" s="2">
        <v>6400962</v>
      </c>
      <c r="E19" s="2">
        <v>54</v>
      </c>
      <c r="F19" s="2">
        <v>3.1</v>
      </c>
      <c r="G19" s="2">
        <v>0.7</v>
      </c>
    </row>
    <row r="20" spans="1:7" x14ac:dyDescent="0.25">
      <c r="A20" s="2" t="s">
        <v>77</v>
      </c>
      <c r="B20" s="2" t="s">
        <v>74</v>
      </c>
      <c r="C20" s="2">
        <v>495765</v>
      </c>
      <c r="D20" s="2">
        <v>6400971</v>
      </c>
      <c r="E20" s="2">
        <v>40</v>
      </c>
      <c r="F20" s="2">
        <v>2</v>
      </c>
      <c r="G20" s="2">
        <v>0.4</v>
      </c>
    </row>
    <row r="21" spans="1:7" x14ac:dyDescent="0.25">
      <c r="A21" s="2" t="s">
        <v>78</v>
      </c>
      <c r="B21" s="2" t="s">
        <v>74</v>
      </c>
      <c r="C21" s="2">
        <v>495712</v>
      </c>
      <c r="D21" s="2">
        <v>6400984</v>
      </c>
      <c r="E21" s="2">
        <v>50</v>
      </c>
      <c r="F21" s="2">
        <v>3.4</v>
      </c>
      <c r="G21" s="2">
        <v>0.2</v>
      </c>
    </row>
    <row r="22" spans="1:7" x14ac:dyDescent="0.25">
      <c r="A22" s="2" t="s">
        <v>79</v>
      </c>
      <c r="B22" s="2" t="s">
        <v>80</v>
      </c>
      <c r="C22" s="2">
        <v>497263</v>
      </c>
      <c r="D22" s="2">
        <v>6401762</v>
      </c>
      <c r="E22" s="2">
        <v>50</v>
      </c>
      <c r="F22" s="2" t="s">
        <v>9</v>
      </c>
      <c r="G22" s="2">
        <v>0.1</v>
      </c>
    </row>
    <row r="23" spans="1:7" x14ac:dyDescent="0.25">
      <c r="A23" s="2" t="s">
        <v>81</v>
      </c>
      <c r="B23" s="2" t="s">
        <v>80</v>
      </c>
      <c r="C23" s="2">
        <v>497289</v>
      </c>
      <c r="D23" s="2">
        <v>6401791</v>
      </c>
      <c r="E23" s="2">
        <v>30</v>
      </c>
      <c r="F23" s="2">
        <v>1.2</v>
      </c>
      <c r="G23" s="2">
        <v>0.6</v>
      </c>
    </row>
    <row r="24" spans="1:7" x14ac:dyDescent="0.25">
      <c r="A24" s="2" t="s">
        <v>82</v>
      </c>
      <c r="B24" s="2" t="s">
        <v>80</v>
      </c>
      <c r="C24" s="2">
        <v>497253</v>
      </c>
      <c r="D24" s="2">
        <v>6401807</v>
      </c>
      <c r="E24" s="2">
        <v>30</v>
      </c>
      <c r="F24" s="2">
        <v>2.5</v>
      </c>
      <c r="G24" s="2">
        <v>0.6</v>
      </c>
    </row>
    <row r="25" spans="1:7" x14ac:dyDescent="0.25">
      <c r="A25" s="2" t="s">
        <v>83</v>
      </c>
      <c r="B25" s="2" t="s">
        <v>80</v>
      </c>
      <c r="C25" s="2">
        <v>497242</v>
      </c>
      <c r="D25" s="2">
        <v>6401772</v>
      </c>
      <c r="E25" s="2">
        <v>30</v>
      </c>
      <c r="F25" s="2">
        <v>2.7</v>
      </c>
      <c r="G25" s="2">
        <v>1.1000000000000001</v>
      </c>
    </row>
    <row r="26" spans="1:7" x14ac:dyDescent="0.25">
      <c r="A26" s="2" t="s">
        <v>84</v>
      </c>
      <c r="B26" s="2" t="s">
        <v>80</v>
      </c>
      <c r="C26" s="2">
        <v>497286</v>
      </c>
      <c r="D26" s="2">
        <v>6401751</v>
      </c>
      <c r="E26" s="2">
        <v>50</v>
      </c>
      <c r="F26" s="2">
        <v>3.7</v>
      </c>
      <c r="G26" s="2">
        <v>1.3</v>
      </c>
    </row>
    <row r="27" spans="1:7" x14ac:dyDescent="0.25">
      <c r="A27" s="2" t="s">
        <v>85</v>
      </c>
      <c r="B27" s="2" t="s">
        <v>86</v>
      </c>
      <c r="C27" s="2">
        <v>497425</v>
      </c>
      <c r="D27" s="2">
        <v>6401538</v>
      </c>
      <c r="E27" s="2">
        <v>40</v>
      </c>
      <c r="F27" s="2">
        <v>1.3</v>
      </c>
      <c r="G27" s="2">
        <v>0.6</v>
      </c>
    </row>
    <row r="28" spans="1:7" x14ac:dyDescent="0.25">
      <c r="A28" s="2" t="s">
        <v>87</v>
      </c>
      <c r="B28" s="2" t="s">
        <v>86</v>
      </c>
      <c r="C28" s="2">
        <v>497486</v>
      </c>
      <c r="D28" s="2">
        <v>6401546</v>
      </c>
      <c r="E28" s="2">
        <v>40</v>
      </c>
      <c r="F28" s="2">
        <v>4.4000000000000004</v>
      </c>
      <c r="G28" s="2">
        <v>0.4</v>
      </c>
    </row>
    <row r="29" spans="1:7" x14ac:dyDescent="0.25">
      <c r="A29" s="2" t="s">
        <v>88</v>
      </c>
      <c r="B29" s="2" t="s">
        <v>86</v>
      </c>
      <c r="C29" s="2">
        <v>497458</v>
      </c>
      <c r="D29" s="2">
        <v>6401568</v>
      </c>
      <c r="E29" s="2">
        <v>40</v>
      </c>
      <c r="F29" s="2">
        <v>3.1</v>
      </c>
      <c r="G29" s="2">
        <v>0.6</v>
      </c>
    </row>
    <row r="30" spans="1:7" x14ac:dyDescent="0.25">
      <c r="A30" s="2" t="s">
        <v>89</v>
      </c>
      <c r="B30" s="2" t="s">
        <v>86</v>
      </c>
      <c r="C30" s="2">
        <v>497464</v>
      </c>
      <c r="D30" s="2">
        <v>6401526</v>
      </c>
      <c r="E30" s="2">
        <v>50</v>
      </c>
      <c r="F30" s="2">
        <v>2.5</v>
      </c>
      <c r="G30" s="2">
        <v>0.7</v>
      </c>
    </row>
    <row r="31" spans="1:7" x14ac:dyDescent="0.25">
      <c r="A31" s="2" t="s">
        <v>90</v>
      </c>
      <c r="B31" s="2" t="s">
        <v>86</v>
      </c>
      <c r="C31" s="2">
        <v>497512</v>
      </c>
      <c r="D31" s="2">
        <v>6401520</v>
      </c>
      <c r="E31" s="2">
        <v>40</v>
      </c>
      <c r="F31" s="2">
        <v>1.9</v>
      </c>
      <c r="G31" s="2">
        <v>0.5</v>
      </c>
    </row>
    <row r="32" spans="1:7" x14ac:dyDescent="0.25">
      <c r="A32" s="2" t="s">
        <v>91</v>
      </c>
      <c r="B32" s="2" t="s">
        <v>92</v>
      </c>
      <c r="C32" s="2">
        <v>497762</v>
      </c>
      <c r="D32" s="2">
        <v>6402979</v>
      </c>
      <c r="E32" s="2">
        <v>40</v>
      </c>
      <c r="F32" s="2">
        <v>2.8</v>
      </c>
      <c r="G32" s="2">
        <v>1</v>
      </c>
    </row>
    <row r="33" spans="1:7" x14ac:dyDescent="0.25">
      <c r="A33" s="2" t="s">
        <v>93</v>
      </c>
      <c r="B33" s="2" t="s">
        <v>92</v>
      </c>
      <c r="C33" s="2">
        <v>497791</v>
      </c>
      <c r="D33" s="2">
        <v>6403032</v>
      </c>
      <c r="E33" s="2">
        <v>30</v>
      </c>
      <c r="F33" s="2">
        <v>2.5</v>
      </c>
      <c r="G33" s="2">
        <v>0.2</v>
      </c>
    </row>
    <row r="34" spans="1:7" x14ac:dyDescent="0.25">
      <c r="A34" s="2" t="s">
        <v>94</v>
      </c>
      <c r="B34" s="2" t="s">
        <v>92</v>
      </c>
      <c r="C34" s="2">
        <v>497727</v>
      </c>
      <c r="D34" s="2">
        <v>6403008</v>
      </c>
      <c r="E34" s="2">
        <v>40</v>
      </c>
      <c r="F34" s="2">
        <v>3.2</v>
      </c>
      <c r="G34" s="2">
        <v>0.8</v>
      </c>
    </row>
    <row r="35" spans="1:7" x14ac:dyDescent="0.25">
      <c r="A35" s="2" t="s">
        <v>95</v>
      </c>
      <c r="B35" s="2" t="s">
        <v>92</v>
      </c>
      <c r="C35" s="2">
        <v>497740</v>
      </c>
      <c r="D35" s="2">
        <v>6403059</v>
      </c>
      <c r="E35" s="2">
        <v>40</v>
      </c>
      <c r="F35" s="2">
        <v>2.4</v>
      </c>
      <c r="G35" s="2">
        <v>0.4</v>
      </c>
    </row>
    <row r="36" spans="1:7" x14ac:dyDescent="0.25">
      <c r="A36" s="2" t="s">
        <v>96</v>
      </c>
      <c r="B36" s="2" t="s">
        <v>97</v>
      </c>
      <c r="C36" s="2">
        <v>496359</v>
      </c>
      <c r="D36" s="2">
        <v>6402015</v>
      </c>
      <c r="E36" s="2">
        <v>40</v>
      </c>
      <c r="F36" s="2">
        <v>4.3</v>
      </c>
      <c r="G36" s="2">
        <v>0.7</v>
      </c>
    </row>
    <row r="37" spans="1:7" x14ac:dyDescent="0.25">
      <c r="A37" s="2" t="s">
        <v>98</v>
      </c>
      <c r="B37" s="2" t="s">
        <v>99</v>
      </c>
      <c r="C37" s="2">
        <v>496351</v>
      </c>
      <c r="D37" s="2">
        <v>6402020</v>
      </c>
      <c r="E37" s="2">
        <v>30</v>
      </c>
      <c r="F37" s="2">
        <v>5.0999999999999996</v>
      </c>
      <c r="G37" s="2">
        <v>0.5</v>
      </c>
    </row>
    <row r="38" spans="1:7" x14ac:dyDescent="0.25">
      <c r="A38" s="2" t="s">
        <v>100</v>
      </c>
      <c r="B38" s="2" t="s">
        <v>99</v>
      </c>
      <c r="C38" s="2">
        <v>496342</v>
      </c>
      <c r="D38" s="2">
        <v>6401994</v>
      </c>
      <c r="E38" s="2">
        <v>35</v>
      </c>
      <c r="F38" s="2">
        <v>6.3</v>
      </c>
      <c r="G38" s="2">
        <v>0.9</v>
      </c>
    </row>
    <row r="39" spans="1:7" x14ac:dyDescent="0.25">
      <c r="A39" s="2" t="s">
        <v>101</v>
      </c>
      <c r="B39" s="2" t="s">
        <v>99</v>
      </c>
      <c r="C39" s="2">
        <v>496371</v>
      </c>
      <c r="D39" s="2">
        <v>6402011</v>
      </c>
      <c r="E39" s="2">
        <v>35</v>
      </c>
      <c r="F39" s="2">
        <v>5.5</v>
      </c>
      <c r="G39" s="2">
        <v>1</v>
      </c>
    </row>
    <row r="40" spans="1:7" x14ac:dyDescent="0.25">
      <c r="A40" s="2" t="s">
        <v>102</v>
      </c>
      <c r="B40" s="2" t="s">
        <v>99</v>
      </c>
      <c r="C40" s="2">
        <v>496396</v>
      </c>
      <c r="D40" s="2">
        <v>6401996</v>
      </c>
      <c r="E40" s="2">
        <v>40</v>
      </c>
      <c r="F40" s="2">
        <v>5</v>
      </c>
      <c r="G40" s="2">
        <v>0.9</v>
      </c>
    </row>
    <row r="41" spans="1:7" x14ac:dyDescent="0.25">
      <c r="A41" s="2" t="s">
        <v>103</v>
      </c>
      <c r="B41" s="2" t="s">
        <v>104</v>
      </c>
      <c r="C41" s="2">
        <v>496103</v>
      </c>
      <c r="D41" s="2">
        <v>6402094</v>
      </c>
      <c r="E41" s="2">
        <v>38</v>
      </c>
      <c r="F41" s="2">
        <v>0.7</v>
      </c>
      <c r="G41" s="2">
        <v>0.5</v>
      </c>
    </row>
    <row r="42" spans="1:7" x14ac:dyDescent="0.25">
      <c r="A42" s="2" t="s">
        <v>105</v>
      </c>
      <c r="B42" s="2" t="s">
        <v>104</v>
      </c>
      <c r="C42" s="2">
        <v>496090</v>
      </c>
      <c r="D42" s="2">
        <v>6402107</v>
      </c>
      <c r="E42" s="2">
        <v>30</v>
      </c>
      <c r="F42" s="2">
        <v>1.8</v>
      </c>
      <c r="G42" s="2">
        <v>1.4</v>
      </c>
    </row>
    <row r="43" spans="1:7" x14ac:dyDescent="0.25">
      <c r="A43" s="2" t="s">
        <v>106</v>
      </c>
      <c r="B43" s="2" t="s">
        <v>104</v>
      </c>
      <c r="C43" s="2">
        <v>496081</v>
      </c>
      <c r="D43" s="2">
        <v>6402120</v>
      </c>
      <c r="E43" s="2">
        <v>30</v>
      </c>
      <c r="F43" s="2">
        <v>3</v>
      </c>
      <c r="G43" s="2">
        <v>3</v>
      </c>
    </row>
    <row r="44" spans="1:7" x14ac:dyDescent="0.25">
      <c r="A44" s="2" t="s">
        <v>107</v>
      </c>
      <c r="B44" s="2" t="s">
        <v>104</v>
      </c>
      <c r="C44" s="2">
        <v>496069</v>
      </c>
      <c r="D44" s="2">
        <v>6402111</v>
      </c>
      <c r="E44" s="2">
        <v>30</v>
      </c>
      <c r="F44" s="2">
        <v>2.9</v>
      </c>
      <c r="G44" s="2">
        <v>0.5</v>
      </c>
    </row>
    <row r="45" spans="1:7" x14ac:dyDescent="0.25">
      <c r="A45" s="2" t="s">
        <v>108</v>
      </c>
      <c r="B45" s="2" t="s">
        <v>104</v>
      </c>
      <c r="C45" s="2">
        <v>496096</v>
      </c>
      <c r="D45" s="2">
        <v>6402127</v>
      </c>
      <c r="E45" s="2">
        <v>30</v>
      </c>
      <c r="F45" s="2">
        <v>1.9</v>
      </c>
      <c r="G45" s="2">
        <v>0.6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Millennium</vt:lpstr>
      <vt:lpstr>McArthur River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mcadieux</dc:creator>
  <cp:lastModifiedBy>mcadieux</cp:lastModifiedBy>
  <dcterms:created xsi:type="dcterms:W3CDTF">2015-05-26T19:34:33Z</dcterms:created>
  <dcterms:modified xsi:type="dcterms:W3CDTF">2016-03-16T21:58:15Z</dcterms:modified>
</cp:coreProperties>
</file>